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0FA9F573-2EE3-465F-9E5F-DA726D5D3175}" xr6:coauthVersionLast="36" xr6:coauthVersionMax="36" xr10:uidLastSave="{00000000-0000-0000-0000-000000000000}"/>
  <bookViews>
    <workbookView xWindow="0" yWindow="0" windowWidth="28800" windowHeight="11325" xr2:uid="{178A270B-923D-45DF-AE65-EA4DAA250913}"/>
  </bookViews>
  <sheets>
    <sheet name="Attachment STF-ASR-46-2" sheetId="1" r:id="rId1"/>
  </sheets>
  <definedNames>
    <definedName name="_xlnm.Print_Area" localSheetId="0">'Attachment STF-ASR-46-2'!$A:$E</definedName>
    <definedName name="_xlnm.Print_Titles" localSheetId="0">'Attachment STF-ASR-46-2'!$1:$5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 l="1"/>
</calcChain>
</file>

<file path=xl/sharedStrings.xml><?xml version="1.0" encoding="utf-8"?>
<sst xmlns="http://schemas.openxmlformats.org/spreadsheetml/2006/main" count="15" uniqueCount="15">
  <si>
    <t>(AMOUNTS IN THOUSANDS)</t>
  </si>
  <si>
    <t>Net Plant-in-Service</t>
  </si>
  <si>
    <t>ARO Liability (230)</t>
  </si>
  <si>
    <t>ARO Regulatory Liability (254)</t>
  </si>
  <si>
    <t>Accumulated Deferred Income Taxes</t>
  </si>
  <si>
    <t>Other Property (282)</t>
  </si>
  <si>
    <t>Prepaid (190)</t>
  </si>
  <si>
    <t>Note: Details may not add to totals due to rounding.</t>
  </si>
  <si>
    <t>Plant In-Service (101)</t>
  </si>
  <si>
    <t>Accumulated Depreciation (108)</t>
  </si>
  <si>
    <t>Plant-in-Service</t>
  </si>
  <si>
    <t>Other Rate Base Items</t>
  </si>
  <si>
    <t>Fuel and Materials &amp; Supplies Inventory</t>
  </si>
  <si>
    <t>PLANT SCHERER UNITS 1-3 AND COMMON RATE BASE</t>
  </si>
  <si>
    <t>AS OF DECEMBER 31, 2015, 2016, 2017, &amp;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</si>
</sst>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NewRomanPS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37" fontId="3" fillId="0" borderId="0" xfId="2" applyNumberFormat="1" applyFont="1" applyFill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43" fontId="4" fillId="0" borderId="0" xfId="1" applyFont="1"/>
    <xf numFmtId="0" fontId="5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4" fillId="0" borderId="0" xfId="0" quotePrefix="1" applyFont="1"/>
    <xf numFmtId="164" fontId="7" fillId="0" borderId="0" xfId="0" applyNumberFormat="1" applyFont="1" applyBorder="1" applyAlignment="1">
      <alignment horizontal="right"/>
    </xf>
    <xf numFmtId="0" fontId="4" fillId="0" borderId="0" xfId="0" applyNumberFormat="1" applyFont="1"/>
    <xf numFmtId="164" fontId="7" fillId="0" borderId="0" xfId="1" applyNumberFormat="1" applyFont="1" applyBorder="1" applyAlignment="1">
      <alignment horizontal="right"/>
    </xf>
    <xf numFmtId="0" fontId="7" fillId="0" borderId="0" xfId="0" applyFont="1" applyBorder="1"/>
    <xf numFmtId="164" fontId="7" fillId="0" borderId="0" xfId="1" applyNumberFormat="1" applyFont="1" applyBorder="1"/>
    <xf numFmtId="164" fontId="4" fillId="0" borderId="0" xfId="1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4" fillId="0" borderId="0" xfId="3" applyNumberFormat="1" applyFont="1" applyBorder="1" applyAlignment="1">
      <alignment horizontal="center"/>
    </xf>
    <xf numFmtId="165" fontId="4" fillId="0" borderId="1" xfId="3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quotePrefix="1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quotePrefix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4" fillId="0" borderId="0" xfId="0" applyNumberFormat="1" applyFont="1" applyBorder="1" applyAlignment="1">
      <alignment horizontal="left"/>
    </xf>
    <xf numFmtId="166" fontId="7" fillId="0" borderId="0" xfId="1" applyNumberFormat="1" applyFont="1" applyBorder="1"/>
    <xf numFmtId="166" fontId="4" fillId="0" borderId="0" xfId="0" applyNumberFormat="1" applyFont="1"/>
    <xf numFmtId="5" fontId="4" fillId="0" borderId="0" xfId="1" applyNumberFormat="1" applyFont="1" applyFill="1" applyBorder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37" fontId="3" fillId="0" borderId="0" xfId="2" applyNumberFormat="1" applyFont="1" applyFill="1" applyBorder="1" applyAlignment="1" applyProtection="1">
      <alignment horizontal="center"/>
    </xf>
    <xf numFmtId="37" fontId="3" fillId="0" borderId="0" xfId="2" applyNumberFormat="1" applyFont="1" applyFill="1" applyAlignment="1" applyProtection="1">
      <alignment horizontal="center"/>
    </xf>
  </cellXfs>
  <cellStyles count="4">
    <cellStyle name="_x0013_" xfId="2" xr:uid="{5945657B-3EDD-4A5F-91AF-F3F235A43E67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B3131-E43E-4884-9849-0F7D230C5C5B}">
  <sheetPr>
    <pageSetUpPr fitToPage="1"/>
  </sheetPr>
  <dimension ref="A1:L24"/>
  <sheetViews>
    <sheetView showGridLines="0" tabSelected="1" zoomScaleNormal="100" workbookViewId="0">
      <selection sqref="A1:E1"/>
    </sheetView>
  </sheetViews>
  <sheetFormatPr defaultColWidth="9.140625" defaultRowHeight="15.75"/>
  <cols>
    <col min="1" max="1" width="40.140625" style="3" bestFit="1" customWidth="1"/>
    <col min="2" max="5" width="12.7109375" style="2" bestFit="1" customWidth="1"/>
    <col min="6" max="6" width="3.28515625" style="2" customWidth="1"/>
    <col min="7" max="7" width="11.85546875" style="2" bestFit="1" customWidth="1"/>
    <col min="8" max="9" width="9.140625" style="2"/>
    <col min="10" max="10" width="15.28515625" style="2" bestFit="1" customWidth="1"/>
    <col min="11" max="11" width="9.140625" style="2"/>
    <col min="12" max="12" width="18.7109375" style="2" bestFit="1" customWidth="1"/>
    <col min="13" max="16384" width="9.140625" style="2"/>
  </cols>
  <sheetData>
    <row r="1" spans="1:12">
      <c r="A1" s="30"/>
      <c r="B1" s="30"/>
      <c r="C1" s="30"/>
      <c r="D1" s="30"/>
      <c r="E1" s="30"/>
      <c r="F1" s="1"/>
    </row>
    <row r="2" spans="1:12">
      <c r="A2" s="30" t="s">
        <v>13</v>
      </c>
      <c r="B2" s="31"/>
      <c r="C2" s="31"/>
      <c r="D2" s="31"/>
      <c r="E2" s="31"/>
      <c r="F2" s="1"/>
    </row>
    <row r="3" spans="1:12">
      <c r="A3" s="30" t="s">
        <v>14</v>
      </c>
      <c r="B3" s="31"/>
      <c r="C3" s="31"/>
      <c r="D3" s="31"/>
      <c r="E3" s="31"/>
      <c r="F3" s="1"/>
    </row>
    <row r="4" spans="1:12">
      <c r="A4" s="30" t="s">
        <v>0</v>
      </c>
      <c r="B4" s="31"/>
      <c r="C4" s="31"/>
      <c r="D4" s="31"/>
      <c r="E4" s="31"/>
      <c r="F4" s="1"/>
    </row>
    <row r="6" spans="1:12">
      <c r="B6" s="3"/>
      <c r="C6" s="3"/>
      <c r="D6" s="3"/>
      <c r="E6" s="3"/>
      <c r="F6" s="3"/>
      <c r="L6" s="4"/>
    </row>
    <row r="7" spans="1:12" ht="18.75">
      <c r="A7" s="5"/>
      <c r="B7" s="23">
        <v>2015</v>
      </c>
      <c r="C7" s="24">
        <v>2016</v>
      </c>
      <c r="D7" s="24">
        <v>2017</v>
      </c>
      <c r="E7" s="24">
        <v>2018</v>
      </c>
      <c r="F7" s="6"/>
      <c r="G7" s="7"/>
      <c r="L7" s="4"/>
    </row>
    <row r="8" spans="1:12">
      <c r="A8" s="11" t="s">
        <v>10</v>
      </c>
      <c r="B8" s="21"/>
      <c r="C8" s="22"/>
      <c r="D8" s="22"/>
      <c r="E8" s="22"/>
      <c r="F8" s="6"/>
      <c r="G8" s="7"/>
      <c r="L8" s="4"/>
    </row>
    <row r="9" spans="1:12">
      <c r="A9" s="3" t="s">
        <v>8</v>
      </c>
      <c r="B9" s="17">
        <v>1442780.6633200003</v>
      </c>
      <c r="C9" s="17">
        <v>1433983.0340100001</v>
      </c>
      <c r="D9" s="17">
        <v>1465739.9285700002</v>
      </c>
      <c r="E9" s="17">
        <v>1559829.4413300001</v>
      </c>
      <c r="F9" s="8"/>
      <c r="G9" s="9"/>
      <c r="J9" s="4"/>
      <c r="L9" s="4"/>
    </row>
    <row r="10" spans="1:12">
      <c r="A10" s="3" t="s">
        <v>9</v>
      </c>
      <c r="B10" s="13">
        <v>508756.59949000011</v>
      </c>
      <c r="C10" s="13">
        <v>533490.36450000014</v>
      </c>
      <c r="D10" s="13">
        <v>548840.28142000013</v>
      </c>
      <c r="E10" s="13">
        <v>573742.60487000004</v>
      </c>
      <c r="F10" s="8"/>
      <c r="J10" s="4"/>
      <c r="L10" s="4"/>
    </row>
    <row r="11" spans="1:12">
      <c r="B11" s="13"/>
      <c r="C11" s="13"/>
      <c r="D11" s="13"/>
      <c r="E11" s="13"/>
      <c r="F11" s="8"/>
    </row>
    <row r="12" spans="1:12">
      <c r="A12" s="11" t="s">
        <v>1</v>
      </c>
      <c r="B12" s="18">
        <f>+B9-B10</f>
        <v>934024.06383000012</v>
      </c>
      <c r="C12" s="18">
        <f t="shared" ref="C12:E12" si="0">+C9-C10</f>
        <v>900492.66950999992</v>
      </c>
      <c r="D12" s="18">
        <f t="shared" si="0"/>
        <v>916899.64715000009</v>
      </c>
      <c r="E12" s="18">
        <f t="shared" si="0"/>
        <v>986086.83646000002</v>
      </c>
      <c r="F12" s="10"/>
    </row>
    <row r="13" spans="1:12">
      <c r="B13" s="17"/>
      <c r="C13" s="17"/>
      <c r="D13" s="17"/>
      <c r="E13" s="17"/>
      <c r="F13" s="10"/>
    </row>
    <row r="14" spans="1:12">
      <c r="A14" s="11" t="s">
        <v>11</v>
      </c>
      <c r="B14" s="14"/>
      <c r="C14" s="15"/>
      <c r="D14" s="15"/>
      <c r="E14" s="16"/>
      <c r="F14" s="3"/>
    </row>
    <row r="15" spans="1:12">
      <c r="A15" s="3" t="s">
        <v>12</v>
      </c>
      <c r="B15" s="29">
        <v>44010.638509999997</v>
      </c>
      <c r="C15" s="29">
        <v>36946.618369999997</v>
      </c>
      <c r="D15" s="29">
        <v>43614.229599999991</v>
      </c>
      <c r="E15" s="29">
        <v>29984.094990000005</v>
      </c>
      <c r="F15" s="3"/>
    </row>
    <row r="16" spans="1:12">
      <c r="A16" s="3" t="s">
        <v>2</v>
      </c>
      <c r="B16" s="20">
        <v>-59409.139629999998</v>
      </c>
      <c r="C16" s="20">
        <v>-39323.765169999999</v>
      </c>
      <c r="D16" s="20">
        <v>-41185.238960000002</v>
      </c>
      <c r="E16" s="20">
        <v>-123161.55777</v>
      </c>
      <c r="F16" s="8"/>
    </row>
    <row r="17" spans="1:6">
      <c r="A17" s="3" t="s">
        <v>3</v>
      </c>
      <c r="B17" s="20">
        <v>-2004.5597400000001</v>
      </c>
      <c r="C17" s="20">
        <v>-2317.430830000003</v>
      </c>
      <c r="D17" s="20">
        <v>-2655.0121200000053</v>
      </c>
      <c r="E17" s="20">
        <v>-2553.5781800000082</v>
      </c>
      <c r="F17" s="8"/>
    </row>
    <row r="18" spans="1:6">
      <c r="B18" s="15"/>
      <c r="C18" s="15"/>
      <c r="D18" s="15"/>
      <c r="E18" s="16"/>
      <c r="F18" s="3"/>
    </row>
    <row r="19" spans="1:6">
      <c r="A19" s="11" t="s">
        <v>4</v>
      </c>
      <c r="B19" s="14"/>
      <c r="C19" s="14"/>
      <c r="D19" s="14"/>
      <c r="E19" s="14"/>
      <c r="F19" s="3"/>
    </row>
    <row r="20" spans="1:6" s="27" customFormat="1">
      <c r="A20" s="25" t="s">
        <v>5</v>
      </c>
      <c r="B20" s="28">
        <v>-252506.26946088625</v>
      </c>
      <c r="C20" s="28">
        <v>-259565.89132070536</v>
      </c>
      <c r="D20" s="28">
        <v>-283109.90079228178</v>
      </c>
      <c r="E20" s="28">
        <v>-265264.34308549733</v>
      </c>
      <c r="F20" s="26"/>
    </row>
    <row r="21" spans="1:6">
      <c r="A21" s="19" t="s">
        <v>6</v>
      </c>
      <c r="B21" s="13">
        <v>9337.4579949086528</v>
      </c>
      <c r="C21" s="13">
        <v>10282.402704843189</v>
      </c>
      <c r="D21" s="13">
        <v>11964.048244443879</v>
      </c>
      <c r="E21" s="13">
        <v>11049.989178915393</v>
      </c>
      <c r="F21" s="12"/>
    </row>
    <row r="22" spans="1:6" ht="8.25" customHeight="1">
      <c r="B22" s="3"/>
      <c r="C22" s="3"/>
      <c r="D22" s="3"/>
      <c r="E22" s="3"/>
      <c r="F22" s="3"/>
    </row>
    <row r="23" spans="1:6" ht="8.25" customHeight="1">
      <c r="B23" s="3"/>
      <c r="C23" s="3"/>
      <c r="D23" s="3"/>
      <c r="E23" s="3"/>
      <c r="F23" s="3"/>
    </row>
    <row r="24" spans="1:6">
      <c r="A24" s="3" t="s">
        <v>7</v>
      </c>
    </row>
  </sheetData>
  <mergeCells count="4">
    <mergeCell ref="A1:E1"/>
    <mergeCell ref="A2:E2"/>
    <mergeCell ref="A3:E3"/>
    <mergeCell ref="A4:E4"/>
  </mergeCells>
  <pageMargins left="0.25" right="0.25" top="0.75" bottom="0.75" header="0.3" footer="0.3"/>
  <pageSetup fitToHeight="0" orientation="portrait" r:id="rId1"/>
  <headerFooter>
    <oddHeader>&amp;R&amp;"Times New Roman,Regular"&amp;12Amended Attachment STF-ASR-46-2</oddHead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STF-ASR-46-2</vt:lpstr>
      <vt:lpstr>'Attachment STF-ASR-46-2'!Print_Area</vt:lpstr>
      <vt:lpstr>'Attachment STF-ASR-46-2'!Print_Titles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2019-05-30T01:24:17Z</dcterms:created>
  <dcterms:modified xsi:type="dcterms:W3CDTF">2019-06-24T09:23:13Z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